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mwc-my.sharepoint.com/personal/jmitchell_smwc_edu/Documents/00000000000-Data Viz All/Chapter 3 Files/"/>
    </mc:Choice>
  </mc:AlternateContent>
  <xr:revisionPtr revIDLastSave="0" documentId="8_{5177C23A-A47B-48C0-A3C6-498E93BD8757}" xr6:coauthVersionLast="47" xr6:coauthVersionMax="47" xr10:uidLastSave="{00000000-0000-0000-0000-000000000000}"/>
  <bookViews>
    <workbookView xWindow="-120" yWindow="-120" windowWidth="29040" windowHeight="15840" xr2:uid="{DA6C0872-FB77-46A0-8308-6DB990F252E0}"/>
  </bookViews>
  <sheets>
    <sheet name="Decision Tree Practice" sheetId="1" r:id="rId1"/>
  </sheets>
  <externalReferences>
    <externalReference r:id="rId2"/>
  </externalReferences>
  <definedNames>
    <definedName name="Tickets_sold">'[1]Case 6-SportCamp Solution'!$B$5</definedName>
    <definedName name="Total_Cost">'[1]Case 6-SportCamp Solution'!$B$17</definedName>
    <definedName name="Total_Revenue">'[1]Case 6-SportCamp Solution'!$B$24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1" l="1"/>
  <c r="D28" i="1"/>
  <c r="D27" i="1"/>
  <c r="D30" i="1" s="1"/>
  <c r="D32" i="1" s="1"/>
  <c r="D18" i="1"/>
  <c r="D17" i="1"/>
  <c r="D16" i="1"/>
  <c r="D19" i="1" s="1"/>
  <c r="D21" i="1" s="1"/>
  <c r="D8" i="1"/>
  <c r="D7" i="1"/>
  <c r="D6" i="1"/>
  <c r="D9" i="1" s="1"/>
  <c r="D11" i="1" s="1"/>
</calcChain>
</file>

<file path=xl/sharedStrings.xml><?xml version="1.0" encoding="utf-8"?>
<sst xmlns="http://schemas.openxmlformats.org/spreadsheetml/2006/main" count="39" uniqueCount="20">
  <si>
    <t xml:space="preserve">Outcome </t>
  </si>
  <si>
    <t>Decision A</t>
  </si>
  <si>
    <t>Develop Game App</t>
  </si>
  <si>
    <t>Payoff</t>
  </si>
  <si>
    <t>Probability</t>
  </si>
  <si>
    <t>Expected</t>
  </si>
  <si>
    <t>Successful Launch</t>
  </si>
  <si>
    <t>Modest Launch</t>
  </si>
  <si>
    <t>Dismal Launch</t>
  </si>
  <si>
    <t>Cost to develop game</t>
  </si>
  <si>
    <t>Expected Value</t>
  </si>
  <si>
    <t>Decision B</t>
  </si>
  <si>
    <t>Develop Financial App</t>
  </si>
  <si>
    <t>All midwest branches want App</t>
  </si>
  <si>
    <t>The state banks wants App</t>
  </si>
  <si>
    <t>Only one bank wants App</t>
  </si>
  <si>
    <t>Cost to develop Financial App</t>
  </si>
  <si>
    <t>Decision C</t>
  </si>
  <si>
    <t>Revamp Existing  Travel App</t>
  </si>
  <si>
    <t>Cost to revamp existing App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</si>
</sst>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6" fontId="2" fillId="0" borderId="0" xfId="0" applyNumberFormat="1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2" borderId="1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0" borderId="4" xfId="0" applyFont="1" applyBorder="1"/>
    <xf numFmtId="44" fontId="4" fillId="0" borderId="5" xfId="1" applyFont="1" applyBorder="1"/>
    <xf numFmtId="0" fontId="4" fillId="0" borderId="5" xfId="0" applyFont="1" applyBorder="1"/>
    <xf numFmtId="44" fontId="4" fillId="0" borderId="6" xfId="1" applyFont="1" applyBorder="1"/>
    <xf numFmtId="0" fontId="4" fillId="0" borderId="7" xfId="0" applyFont="1" applyBorder="1"/>
    <xf numFmtId="44" fontId="4" fillId="0" borderId="0" xfId="1" applyFont="1" applyBorder="1"/>
    <xf numFmtId="2" fontId="4" fillId="0" borderId="0" xfId="0" applyNumberFormat="1" applyFont="1"/>
    <xf numFmtId="44" fontId="4" fillId="0" borderId="8" xfId="1" applyFont="1" applyBorder="1"/>
    <xf numFmtId="0" fontId="4" fillId="0" borderId="0" xfId="0" applyFont="1"/>
    <xf numFmtId="44" fontId="4" fillId="0" borderId="9" xfId="1" applyFont="1" applyBorder="1"/>
    <xf numFmtId="0" fontId="4" fillId="0" borderId="7" xfId="0" applyFont="1" applyBorder="1" applyAlignment="1">
      <alignment horizontal="right"/>
    </xf>
    <xf numFmtId="44" fontId="4" fillId="0" borderId="10" xfId="1" applyFont="1" applyBorder="1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2" fontId="4" fillId="0" borderId="5" xfId="0" applyNumberFormat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426720</xdr:colOff>
      <xdr:row>14</xdr:row>
      <xdr:rowOff>190500</xdr:rowOff>
    </xdr:from>
    <xdr:to>
      <xdr:col>6</xdr:col>
      <xdr:colOff>99060</xdr:colOff>
      <xdr:row>16</xdr:row>
      <xdr:rowOff>175260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BD585E9-68EB-419D-B4F4-FE2EA2CC644F}"/>
            </a:ext>
          </a:extLst>
        </xdr:cNvPr>
        <xdr:cNvSpPr/>
      </xdr:nvSpPr>
      <xdr:spPr>
        <a:xfrm>
          <a:off x="6398895" y="3352800"/>
          <a:ext cx="891540" cy="470535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/>
            <a:t>Decision</a:t>
          </a:r>
          <a:r>
            <a:rPr lang="en-US" sz="1100" baseline="0"/>
            <a:t> </a:t>
          </a:r>
          <a:br>
            <a:rPr lang="en-US" sz="1100" baseline="0"/>
          </a:br>
          <a:r>
            <a:rPr lang="en-US" sz="1100" baseline="0"/>
            <a:t>Node</a:t>
          </a:r>
          <a:endParaRPr lang="en-US" sz="1100"/>
        </a:p>
      </xdr:txBody>
    </xdr:sp>
    <xdr:clientData/>
  </xdr:twoCellAnchor>
  <xdr:twoCellAnchor>
    <xdr:from>
      <xdr:col>8</xdr:col>
      <xdr:colOff>129540</xdr:colOff>
      <xdr:row>4</xdr:row>
      <xdr:rowOff>83820</xdr:rowOff>
    </xdr:from>
    <xdr:to>
      <xdr:col>9</xdr:col>
      <xdr:colOff>289560</xdr:colOff>
      <xdr:row>7</xdr:row>
      <xdr:rowOff>53340</xdr:rowOff>
    </xdr:to>
    <xdr:sp macro="" textlink="">
      <xdr:nvSpPr>
        <xdr:cNvPr id="3" name="Oval 2">
          <a:extLst>
            <a:ext uri="{FF2B5EF4-FFF2-40B4-BE49-F238E27FC236}">
              <a16:creationId xmlns:a16="http://schemas.microsoft.com/office/drawing/2014/main" id="{6A089CB7-8852-41EF-91A6-81A0586250AE}"/>
            </a:ext>
          </a:extLst>
        </xdr:cNvPr>
        <xdr:cNvSpPr/>
      </xdr:nvSpPr>
      <xdr:spPr>
        <a:xfrm>
          <a:off x="8540115" y="912495"/>
          <a:ext cx="769620" cy="693420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900"/>
            <a:t>Chance</a:t>
          </a:r>
          <a:r>
            <a:rPr lang="en-US" sz="1100"/>
            <a:t> Node</a:t>
          </a:r>
          <a:endParaRPr lang="en-US" sz="1100">
            <a:solidFill>
              <a:schemeClr val="bg1"/>
            </a:solidFill>
          </a:endParaRPr>
        </a:p>
      </xdr:txBody>
    </xdr:sp>
    <xdr:clientData/>
  </xdr:twoCellAnchor>
  <xdr:twoCellAnchor>
    <xdr:from>
      <xdr:col>8</xdr:col>
      <xdr:colOff>213360</xdr:colOff>
      <xdr:row>14</xdr:row>
      <xdr:rowOff>60960</xdr:rowOff>
    </xdr:from>
    <xdr:to>
      <xdr:col>9</xdr:col>
      <xdr:colOff>297180</xdr:colOff>
      <xdr:row>17</xdr:row>
      <xdr:rowOff>38100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FCDF37E3-7137-48FE-8BF4-AF8EAE2FA346}"/>
            </a:ext>
          </a:extLst>
        </xdr:cNvPr>
        <xdr:cNvSpPr/>
      </xdr:nvSpPr>
      <xdr:spPr>
        <a:xfrm>
          <a:off x="8623935" y="3223260"/>
          <a:ext cx="693420" cy="701040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800"/>
            <a:t>Chance Node</a:t>
          </a:r>
        </a:p>
      </xdr:txBody>
    </xdr:sp>
    <xdr:clientData/>
  </xdr:twoCellAnchor>
  <xdr:twoCellAnchor>
    <xdr:from>
      <xdr:col>8</xdr:col>
      <xdr:colOff>243840</xdr:colOff>
      <xdr:row>23</xdr:row>
      <xdr:rowOff>45720</xdr:rowOff>
    </xdr:from>
    <xdr:to>
      <xdr:col>9</xdr:col>
      <xdr:colOff>388620</xdr:colOff>
      <xdr:row>26</xdr:row>
      <xdr:rowOff>121920</xdr:rowOff>
    </xdr:to>
    <xdr:sp macro="" textlink="">
      <xdr:nvSpPr>
        <xdr:cNvPr id="5" name="Oval 4">
          <a:extLst>
            <a:ext uri="{FF2B5EF4-FFF2-40B4-BE49-F238E27FC236}">
              <a16:creationId xmlns:a16="http://schemas.microsoft.com/office/drawing/2014/main" id="{B0B312A0-5BAB-431A-9293-0647800280C2}"/>
            </a:ext>
          </a:extLst>
        </xdr:cNvPr>
        <xdr:cNvSpPr/>
      </xdr:nvSpPr>
      <xdr:spPr>
        <a:xfrm>
          <a:off x="8654415" y="5284470"/>
          <a:ext cx="754380" cy="771525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Chance Node</a:t>
          </a:r>
          <a:endParaRPr lang="en-US" sz="800">
            <a:effectLst/>
          </a:endParaRPr>
        </a:p>
        <a:p>
          <a:pPr algn="l"/>
          <a:endParaRPr lang="en-US" sz="1100"/>
        </a:p>
      </xdr:txBody>
    </xdr:sp>
    <xdr:clientData/>
  </xdr:twoCellAnchor>
  <xdr:twoCellAnchor editAs="oneCell">
    <xdr:from>
      <xdr:col>12</xdr:col>
      <xdr:colOff>529566</xdr:colOff>
      <xdr:row>0</xdr:row>
      <xdr:rowOff>137160</xdr:rowOff>
    </xdr:from>
    <xdr:to>
      <xdr:col>15</xdr:col>
      <xdr:colOff>45720</xdr:colOff>
      <xdr:row>4</xdr:row>
      <xdr:rowOff>197173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3901A04-6199-46A8-88F7-9771A4DA2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78541" y="137160"/>
          <a:ext cx="840129" cy="888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556260</xdr:colOff>
      <xdr:row>4</xdr:row>
      <xdr:rowOff>76200</xdr:rowOff>
    </xdr:from>
    <xdr:to>
      <xdr:col>15</xdr:col>
      <xdr:colOff>20663</xdr:colOff>
      <xdr:row>7</xdr:row>
      <xdr:rowOff>182880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616B23C-3224-448A-9BCD-97A3801EA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05235" y="904875"/>
          <a:ext cx="788378" cy="830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533400</xdr:colOff>
      <xdr:row>7</xdr:row>
      <xdr:rowOff>38100</xdr:rowOff>
    </xdr:from>
    <xdr:to>
      <xdr:col>14</xdr:col>
      <xdr:colOff>104482</xdr:colOff>
      <xdr:row>10</xdr:row>
      <xdr:rowOff>152400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74E8FAC-1417-41CF-B6FF-A1EEFE789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82375" y="1590675"/>
          <a:ext cx="790282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262890</xdr:colOff>
      <xdr:row>6</xdr:row>
      <xdr:rowOff>184855</xdr:rowOff>
    </xdr:from>
    <xdr:to>
      <xdr:col>8</xdr:col>
      <xdr:colOff>242248</xdr:colOff>
      <xdr:row>14</xdr:row>
      <xdr:rowOff>190500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904731AA-A9CB-48AD-A72F-B035E2C313BD}"/>
            </a:ext>
          </a:extLst>
        </xdr:cNvPr>
        <xdr:cNvCxnSpPr>
          <a:stCxn id="2" idx="0"/>
          <a:endCxn id="3" idx="3"/>
        </xdr:cNvCxnSpPr>
      </xdr:nvCxnSpPr>
      <xdr:spPr>
        <a:xfrm flipV="1">
          <a:off x="6844665" y="1499305"/>
          <a:ext cx="1808158" cy="18534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153992</xdr:colOff>
      <xdr:row>2</xdr:row>
      <xdr:rowOff>220980</xdr:rowOff>
    </xdr:from>
    <xdr:to>
      <xdr:col>10</xdr:col>
      <xdr:colOff>601980</xdr:colOff>
      <xdr:row>4</xdr:row>
      <xdr:rowOff>165665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7E7B6FD1-373D-4564-9E51-132EC3D7A8E7}"/>
            </a:ext>
          </a:extLst>
        </xdr:cNvPr>
        <xdr:cNvCxnSpPr/>
      </xdr:nvCxnSpPr>
      <xdr:spPr>
        <a:xfrm flipV="1">
          <a:off x="9174167" y="582930"/>
          <a:ext cx="1057588" cy="4114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7620</xdr:colOff>
      <xdr:row>2</xdr:row>
      <xdr:rowOff>190027</xdr:rowOff>
    </xdr:from>
    <xdr:to>
      <xdr:col>12</xdr:col>
      <xdr:colOff>590526</xdr:colOff>
      <xdr:row>2</xdr:row>
      <xdr:rowOff>198120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095FACD0-138F-4810-BC3E-D0D443EF4E58}"/>
            </a:ext>
          </a:extLst>
        </xdr:cNvPr>
        <xdr:cNvCxnSpPr/>
      </xdr:nvCxnSpPr>
      <xdr:spPr>
        <a:xfrm flipV="1">
          <a:off x="10246995" y="571027"/>
          <a:ext cx="1192506" cy="809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289560</xdr:colOff>
      <xdr:row>5</xdr:row>
      <xdr:rowOff>179070</xdr:rowOff>
    </xdr:from>
    <xdr:to>
      <xdr:col>13</xdr:col>
      <xdr:colOff>160020</xdr:colOff>
      <xdr:row>6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90DB2396-C72C-41CF-942B-EF9C9106C43E}"/>
            </a:ext>
          </a:extLst>
        </xdr:cNvPr>
        <xdr:cNvCxnSpPr>
          <a:stCxn id="3" idx="6"/>
        </xdr:cNvCxnSpPr>
      </xdr:nvCxnSpPr>
      <xdr:spPr>
        <a:xfrm>
          <a:off x="9309735" y="1255395"/>
          <a:ext cx="2308860" cy="590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176852</xdr:colOff>
      <xdr:row>6</xdr:row>
      <xdr:rowOff>184855</xdr:rowOff>
    </xdr:from>
    <xdr:to>
      <xdr:col>11</xdr:col>
      <xdr:colOff>22860</xdr:colOff>
      <xdr:row>9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3C98AFC-B209-4402-8BB7-7DAA322DB496}"/>
            </a:ext>
          </a:extLst>
        </xdr:cNvPr>
        <xdr:cNvCxnSpPr>
          <a:stCxn id="3" idx="5"/>
        </xdr:cNvCxnSpPr>
      </xdr:nvCxnSpPr>
      <xdr:spPr>
        <a:xfrm>
          <a:off x="9197027" y="1499305"/>
          <a:ext cx="1065208" cy="529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45720</xdr:colOff>
      <xdr:row>8</xdr:row>
      <xdr:rowOff>213360</xdr:rowOff>
    </xdr:from>
    <xdr:to>
      <xdr:col>13</xdr:col>
      <xdr:colOff>68580</xdr:colOff>
      <xdr:row>8</xdr:row>
      <xdr:rowOff>213360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E77012AB-0476-4E2F-83E1-6DEE210FEF11}"/>
            </a:ext>
          </a:extLst>
        </xdr:cNvPr>
        <xdr:cNvCxnSpPr/>
      </xdr:nvCxnSpPr>
      <xdr:spPr>
        <a:xfrm>
          <a:off x="10285095" y="2004060"/>
          <a:ext cx="124206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429264</xdr:colOff>
      <xdr:row>10</xdr:row>
      <xdr:rowOff>182880</xdr:rowOff>
    </xdr:from>
    <xdr:to>
      <xdr:col>14</xdr:col>
      <xdr:colOff>52097</xdr:colOff>
      <xdr:row>14</xdr:row>
      <xdr:rowOff>181933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83944ECC-FB51-4066-8E5F-F28B3BF68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78239" y="2449830"/>
          <a:ext cx="842033" cy="894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486438</xdr:colOff>
      <xdr:row>14</xdr:row>
      <xdr:rowOff>45720</xdr:rowOff>
    </xdr:from>
    <xdr:to>
      <xdr:col>14</xdr:col>
      <xdr:colOff>57520</xdr:colOff>
      <xdr:row>17</xdr:row>
      <xdr:rowOff>152400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A1369536-7984-4935-B1F6-15FB2D9D2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5413" y="3208020"/>
          <a:ext cx="790282" cy="830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501678</xdr:colOff>
      <xdr:row>17</xdr:row>
      <xdr:rowOff>45720</xdr:rowOff>
    </xdr:from>
    <xdr:to>
      <xdr:col>14</xdr:col>
      <xdr:colOff>72760</xdr:colOff>
      <xdr:row>20</xdr:row>
      <xdr:rowOff>160020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CFE95341-2412-4157-AE48-3B4DCA062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0653" y="3931920"/>
          <a:ext cx="790282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175260</xdr:colOff>
      <xdr:row>12</xdr:row>
      <xdr:rowOff>182880</xdr:rowOff>
    </xdr:from>
    <xdr:to>
      <xdr:col>10</xdr:col>
      <xdr:colOff>449580</xdr:colOff>
      <xdr:row>15</xdr:row>
      <xdr:rowOff>84427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A66879F8-EA65-45A2-9811-AD0134ACCFFD}"/>
            </a:ext>
          </a:extLst>
        </xdr:cNvPr>
        <xdr:cNvCxnSpPr>
          <a:cxnSpLocks/>
        </xdr:cNvCxnSpPr>
      </xdr:nvCxnSpPr>
      <xdr:spPr>
        <a:xfrm flipV="1">
          <a:off x="9195435" y="2897505"/>
          <a:ext cx="883920" cy="5968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495300</xdr:colOff>
      <xdr:row>12</xdr:row>
      <xdr:rowOff>182407</xdr:rowOff>
    </xdr:from>
    <xdr:to>
      <xdr:col>12</xdr:col>
      <xdr:colOff>429264</xdr:colOff>
      <xdr:row>13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E28D1139-1E5C-4B53-8261-3BABF5FC3A82}"/>
            </a:ext>
          </a:extLst>
        </xdr:cNvPr>
        <xdr:cNvCxnSpPr>
          <a:endCxn id="15" idx="1"/>
        </xdr:cNvCxnSpPr>
      </xdr:nvCxnSpPr>
      <xdr:spPr>
        <a:xfrm flipV="1">
          <a:off x="10125075" y="2897032"/>
          <a:ext cx="1153164" cy="1761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52098</xdr:colOff>
      <xdr:row>15</xdr:row>
      <xdr:rowOff>220980</xdr:rowOff>
    </xdr:from>
    <xdr:to>
      <xdr:col>12</xdr:col>
      <xdr:colOff>532158</xdr:colOff>
      <xdr:row>16</xdr:row>
      <xdr:rowOff>7620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E8118D5D-EF30-42A3-8AD3-B612DF20689D}"/>
            </a:ext>
          </a:extLst>
        </xdr:cNvPr>
        <xdr:cNvCxnSpPr/>
      </xdr:nvCxnSpPr>
      <xdr:spPr>
        <a:xfrm flipV="1">
          <a:off x="9072273" y="3630930"/>
          <a:ext cx="2308860" cy="247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16</xdr:row>
      <xdr:rowOff>159413</xdr:rowOff>
    </xdr:from>
    <xdr:to>
      <xdr:col>10</xdr:col>
      <xdr:colOff>533400</xdr:colOff>
      <xdr:row>19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A696172A-CA1C-4A22-A5AB-87EBE22EA0C1}"/>
            </a:ext>
          </a:extLst>
        </xdr:cNvPr>
        <xdr:cNvCxnSpPr/>
      </xdr:nvCxnSpPr>
      <xdr:spPr>
        <a:xfrm>
          <a:off x="9020175" y="3807488"/>
          <a:ext cx="1143000" cy="5549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509298</xdr:colOff>
      <xdr:row>18</xdr:row>
      <xdr:rowOff>213360</xdr:rowOff>
    </xdr:from>
    <xdr:to>
      <xdr:col>12</xdr:col>
      <xdr:colOff>532158</xdr:colOff>
      <xdr:row>18</xdr:row>
      <xdr:rowOff>213360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8B1CD5CC-F0BF-40C4-A5DF-CC1644D9C991}"/>
            </a:ext>
          </a:extLst>
        </xdr:cNvPr>
        <xdr:cNvCxnSpPr/>
      </xdr:nvCxnSpPr>
      <xdr:spPr>
        <a:xfrm>
          <a:off x="10139073" y="4337685"/>
          <a:ext cx="124206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398784</xdr:colOff>
      <xdr:row>20</xdr:row>
      <xdr:rowOff>22860</xdr:rowOff>
    </xdr:from>
    <xdr:to>
      <xdr:col>14</xdr:col>
      <xdr:colOff>21617</xdr:colOff>
      <xdr:row>24</xdr:row>
      <xdr:rowOff>75253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72F02D55-468E-4281-81DD-05EE902FE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47759" y="4623435"/>
          <a:ext cx="842033" cy="8905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417858</xdr:colOff>
      <xdr:row>23</xdr:row>
      <xdr:rowOff>30480</xdr:rowOff>
    </xdr:from>
    <xdr:to>
      <xdr:col>13</xdr:col>
      <xdr:colOff>598541</xdr:colOff>
      <xdr:row>26</xdr:row>
      <xdr:rowOff>167640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865C5FD9-2C37-4D5F-A537-D851DF07C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6833" y="5269230"/>
          <a:ext cx="790283" cy="832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387378</xdr:colOff>
      <xdr:row>26</xdr:row>
      <xdr:rowOff>60960</xdr:rowOff>
    </xdr:from>
    <xdr:to>
      <xdr:col>13</xdr:col>
      <xdr:colOff>568061</xdr:colOff>
      <xdr:row>29</xdr:row>
      <xdr:rowOff>175260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6A4EAA5C-90A7-4865-905C-2F3229EDC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6353" y="5995035"/>
          <a:ext cx="790283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83820</xdr:colOff>
      <xdr:row>21</xdr:row>
      <xdr:rowOff>213360</xdr:rowOff>
    </xdr:from>
    <xdr:to>
      <xdr:col>10</xdr:col>
      <xdr:colOff>494058</xdr:colOff>
      <xdr:row>24</xdr:row>
      <xdr:rowOff>8227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37D91284-B190-4813-8622-21DD2EF4D1B4}"/>
            </a:ext>
          </a:extLst>
        </xdr:cNvPr>
        <xdr:cNvCxnSpPr/>
      </xdr:nvCxnSpPr>
      <xdr:spPr>
        <a:xfrm flipV="1">
          <a:off x="9103995" y="5052060"/>
          <a:ext cx="1019838" cy="39494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471198</xdr:colOff>
      <xdr:row>21</xdr:row>
      <xdr:rowOff>212887</xdr:rowOff>
    </xdr:from>
    <xdr:to>
      <xdr:col>12</xdr:col>
      <xdr:colOff>398784</xdr:colOff>
      <xdr:row>21</xdr:row>
      <xdr:rowOff>213360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BB9C6F28-1955-4561-8B1D-9E98CAF68756}"/>
            </a:ext>
          </a:extLst>
        </xdr:cNvPr>
        <xdr:cNvCxnSpPr>
          <a:endCxn id="23" idx="1"/>
        </xdr:cNvCxnSpPr>
      </xdr:nvCxnSpPr>
      <xdr:spPr>
        <a:xfrm flipV="1">
          <a:off x="10100973" y="5051587"/>
          <a:ext cx="1146786" cy="47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90198</xdr:colOff>
      <xdr:row>25</xdr:row>
      <xdr:rowOff>15240</xdr:rowOff>
    </xdr:from>
    <xdr:to>
      <xdr:col>12</xdr:col>
      <xdr:colOff>570258</xdr:colOff>
      <xdr:row>25</xdr:row>
      <xdr:rowOff>30480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8A750A03-75DC-4546-ADD6-E14CF899511D}"/>
            </a:ext>
          </a:extLst>
        </xdr:cNvPr>
        <xdr:cNvCxnSpPr/>
      </xdr:nvCxnSpPr>
      <xdr:spPr>
        <a:xfrm flipV="1">
          <a:off x="9110373" y="5701665"/>
          <a:ext cx="2308860" cy="152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68580</xdr:colOff>
      <xdr:row>25</xdr:row>
      <xdr:rowOff>189893</xdr:rowOff>
    </xdr:from>
    <xdr:to>
      <xdr:col>10</xdr:col>
      <xdr:colOff>494058</xdr:colOff>
      <xdr:row>27</xdr:row>
      <xdr:rowOff>220980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5BF0AA83-7142-4CDE-B395-2F4AAD42851A}"/>
            </a:ext>
          </a:extLst>
        </xdr:cNvPr>
        <xdr:cNvCxnSpPr/>
      </xdr:nvCxnSpPr>
      <xdr:spPr>
        <a:xfrm>
          <a:off x="9088755" y="5876318"/>
          <a:ext cx="1035078" cy="5168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494058</xdr:colOff>
      <xdr:row>27</xdr:row>
      <xdr:rowOff>220980</xdr:rowOff>
    </xdr:from>
    <xdr:to>
      <xdr:col>12</xdr:col>
      <xdr:colOff>516918</xdr:colOff>
      <xdr:row>27</xdr:row>
      <xdr:rowOff>220980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689850CA-21FC-42E3-9271-2744931F851E}"/>
            </a:ext>
          </a:extLst>
        </xdr:cNvPr>
        <xdr:cNvCxnSpPr/>
      </xdr:nvCxnSpPr>
      <xdr:spPr>
        <a:xfrm>
          <a:off x="10123833" y="6393180"/>
          <a:ext cx="124206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99060</xdr:colOff>
      <xdr:row>15</xdr:row>
      <xdr:rowOff>160020</xdr:rowOff>
    </xdr:from>
    <xdr:to>
      <xdr:col>8</xdr:col>
      <xdr:colOff>213360</xdr:colOff>
      <xdr:row>15</xdr:row>
      <xdr:rowOff>179070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A2AB2ADF-9DCA-49A9-83C0-A2F9439C8716}"/>
            </a:ext>
          </a:extLst>
        </xdr:cNvPr>
        <xdr:cNvCxnSpPr>
          <a:stCxn id="2" idx="3"/>
          <a:endCxn id="4" idx="2"/>
        </xdr:cNvCxnSpPr>
      </xdr:nvCxnSpPr>
      <xdr:spPr>
        <a:xfrm flipV="1">
          <a:off x="7290435" y="3569970"/>
          <a:ext cx="1333500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262890</xdr:colOff>
      <xdr:row>16</xdr:row>
      <xdr:rowOff>175260</xdr:rowOff>
    </xdr:from>
    <xdr:to>
      <xdr:col>8</xdr:col>
      <xdr:colOff>354316</xdr:colOff>
      <xdr:row>23</xdr:row>
      <xdr:rowOff>153965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EF21BF8A-B88E-4287-9EFD-78F846DDEBA2}"/>
            </a:ext>
          </a:extLst>
        </xdr:cNvPr>
        <xdr:cNvCxnSpPr>
          <a:stCxn id="2" idx="2"/>
          <a:endCxn id="5" idx="1"/>
        </xdr:cNvCxnSpPr>
      </xdr:nvCxnSpPr>
      <xdr:spPr>
        <a:xfrm>
          <a:off x="6844665" y="3823335"/>
          <a:ext cx="1920226" cy="15693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403860</xdr:colOff>
      <xdr:row>7</xdr:row>
      <xdr:rowOff>213360</xdr:rowOff>
    </xdr:from>
    <xdr:to>
      <xdr:col>7</xdr:col>
      <xdr:colOff>548640</xdr:colOff>
      <xdr:row>10</xdr:row>
      <xdr:rowOff>213360</xdr:rowOff>
    </xdr:to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3F7B6FD0-C76D-4318-A764-FEB6FC4FBD6C}"/>
            </a:ext>
          </a:extLst>
        </xdr:cNvPr>
        <xdr:cNvSpPr txBox="1"/>
      </xdr:nvSpPr>
      <xdr:spPr>
        <a:xfrm>
          <a:off x="6985635" y="1765935"/>
          <a:ext cx="1363980" cy="714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Decision A</a:t>
          </a:r>
          <a:br>
            <a:rPr lang="en-US" sz="1100"/>
          </a:br>
          <a:r>
            <a:rPr lang="en-US" sz="1100"/>
            <a:t>Make Game App</a:t>
          </a:r>
        </a:p>
        <a:p>
          <a:r>
            <a:rPr lang="en-US" sz="1100">
              <a:solidFill>
                <a:srgbClr val="FF0000"/>
              </a:solidFill>
            </a:rPr>
            <a:t>-$80k</a:t>
          </a:r>
        </a:p>
      </xdr:txBody>
    </xdr:sp>
    <xdr:clientData/>
  </xdr:twoCellAnchor>
  <xdr:twoCellAnchor>
    <xdr:from>
      <xdr:col>6</xdr:col>
      <xdr:colOff>144780</xdr:colOff>
      <xdr:row>14</xdr:row>
      <xdr:rowOff>182880</xdr:rowOff>
    </xdr:from>
    <xdr:to>
      <xdr:col>8</xdr:col>
      <xdr:colOff>289560</xdr:colOff>
      <xdr:row>17</xdr:row>
      <xdr:rowOff>175260</xdr:rowOff>
    </xdr:to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2FAC8838-E8F1-4E7E-B54B-D3DE803FAFF4}"/>
            </a:ext>
          </a:extLst>
        </xdr:cNvPr>
        <xdr:cNvSpPr txBox="1"/>
      </xdr:nvSpPr>
      <xdr:spPr>
        <a:xfrm>
          <a:off x="7336155" y="3345180"/>
          <a:ext cx="1363980" cy="7162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Decision B</a:t>
          </a:r>
          <a:br>
            <a:rPr lang="en-US" sz="1100"/>
          </a:br>
          <a:r>
            <a:rPr lang="en-US" sz="1100"/>
            <a:t>Make Financial</a:t>
          </a:r>
          <a:br>
            <a:rPr lang="en-US" sz="1100"/>
          </a:br>
          <a:r>
            <a:rPr lang="en-US" sz="1100"/>
            <a:t> App </a:t>
          </a:r>
          <a:r>
            <a:rPr lang="en-US" sz="1100">
              <a:solidFill>
                <a:srgbClr val="FF0000"/>
              </a:solidFill>
            </a:rPr>
            <a:t>-$60k</a:t>
          </a:r>
        </a:p>
      </xdr:txBody>
    </xdr:sp>
    <xdr:clientData/>
  </xdr:twoCellAnchor>
  <xdr:twoCellAnchor>
    <xdr:from>
      <xdr:col>5</xdr:col>
      <xdr:colOff>266700</xdr:colOff>
      <xdr:row>19</xdr:row>
      <xdr:rowOff>15240</xdr:rowOff>
    </xdr:from>
    <xdr:to>
      <xdr:col>7</xdr:col>
      <xdr:colOff>411480</xdr:colOff>
      <xdr:row>22</xdr:row>
      <xdr:rowOff>45720</xdr:rowOff>
    </xdr:to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CB568869-1DA2-419A-9AB0-CC79E75689B3}"/>
            </a:ext>
          </a:extLst>
        </xdr:cNvPr>
        <xdr:cNvSpPr txBox="1"/>
      </xdr:nvSpPr>
      <xdr:spPr>
        <a:xfrm>
          <a:off x="6848475" y="4377690"/>
          <a:ext cx="1363980" cy="7162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Decision C</a:t>
          </a:r>
          <a:br>
            <a:rPr lang="en-US" sz="1100"/>
          </a:br>
          <a:r>
            <a:rPr lang="en-US" sz="1100"/>
            <a:t>Revamp Existing</a:t>
          </a:r>
          <a:br>
            <a:rPr lang="en-US" sz="1100"/>
          </a:br>
          <a:r>
            <a:rPr lang="en-US" sz="1100"/>
            <a:t> App </a:t>
          </a:r>
          <a:r>
            <a:rPr lang="en-US" sz="1100">
              <a:solidFill>
                <a:srgbClr val="FF0000"/>
              </a:solidFill>
            </a:rPr>
            <a:t>-$40k</a:t>
          </a:r>
        </a:p>
      </xdr:txBody>
    </xdr:sp>
    <xdr:clientData/>
  </xdr:twoCellAnchor>
  <xdr:twoCellAnchor>
    <xdr:from>
      <xdr:col>10</xdr:col>
      <xdr:colOff>358140</xdr:colOff>
      <xdr:row>1</xdr:row>
      <xdr:rowOff>129540</xdr:rowOff>
    </xdr:from>
    <xdr:to>
      <xdr:col>13</xdr:col>
      <xdr:colOff>45720</xdr:colOff>
      <xdr:row>4</xdr:row>
      <xdr:rowOff>15240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8A4FB826-8436-4CFF-95EA-DB449D6903EB}"/>
            </a:ext>
          </a:extLst>
        </xdr:cNvPr>
        <xdr:cNvSpPr txBox="1"/>
      </xdr:nvSpPr>
      <xdr:spPr>
        <a:xfrm>
          <a:off x="9987915" y="320040"/>
          <a:ext cx="151638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Successful Launch  </a:t>
          </a:r>
          <a:r>
            <a:rPr lang="en-US" sz="1100" b="1"/>
            <a:t>35% </a:t>
          </a:r>
        </a:p>
      </xdr:txBody>
    </xdr:sp>
    <xdr:clientData/>
  </xdr:twoCellAnchor>
  <xdr:twoCellAnchor>
    <xdr:from>
      <xdr:col>10</xdr:col>
      <xdr:colOff>449580</xdr:colOff>
      <xdr:row>4</xdr:row>
      <xdr:rowOff>220980</xdr:rowOff>
    </xdr:from>
    <xdr:to>
      <xdr:col>13</xdr:col>
      <xdr:colOff>137160</xdr:colOff>
      <xdr:row>6</xdr:row>
      <xdr:rowOff>198120</xdr:rowOff>
    </xdr:to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D691DFF5-3FBC-4AF2-A55A-BDF7A37C17B2}"/>
            </a:ext>
          </a:extLst>
        </xdr:cNvPr>
        <xdr:cNvSpPr txBox="1"/>
      </xdr:nvSpPr>
      <xdr:spPr>
        <a:xfrm>
          <a:off x="10079355" y="1049655"/>
          <a:ext cx="1516380" cy="4629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Modest Launch  </a:t>
          </a:r>
          <a:r>
            <a:rPr lang="en-US" sz="1100" b="1"/>
            <a:t>50% </a:t>
          </a:r>
        </a:p>
      </xdr:txBody>
    </xdr:sp>
    <xdr:clientData/>
  </xdr:twoCellAnchor>
  <xdr:twoCellAnchor>
    <xdr:from>
      <xdr:col>11</xdr:col>
      <xdr:colOff>0</xdr:colOff>
      <xdr:row>8</xdr:row>
      <xdr:rowOff>0</xdr:rowOff>
    </xdr:from>
    <xdr:to>
      <xdr:col>13</xdr:col>
      <xdr:colOff>297180</xdr:colOff>
      <xdr:row>9</xdr:row>
      <xdr:rowOff>213360</xdr:rowOff>
    </xdr:to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9329716E-04C5-48E5-B5F1-0ADCF068E043}"/>
            </a:ext>
          </a:extLst>
        </xdr:cNvPr>
        <xdr:cNvSpPr txBox="1"/>
      </xdr:nvSpPr>
      <xdr:spPr>
        <a:xfrm>
          <a:off x="10239375" y="1790700"/>
          <a:ext cx="1516380" cy="4514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Dismal Launch  1</a:t>
          </a:r>
          <a:r>
            <a:rPr lang="en-US" sz="1100" b="1"/>
            <a:t>5% </a:t>
          </a:r>
        </a:p>
      </xdr:txBody>
    </xdr:sp>
    <xdr:clientData/>
  </xdr:twoCellAnchor>
  <xdr:twoCellAnchor>
    <xdr:from>
      <xdr:col>10</xdr:col>
      <xdr:colOff>335280</xdr:colOff>
      <xdr:row>11</xdr:row>
      <xdr:rowOff>106680</xdr:rowOff>
    </xdr:from>
    <xdr:to>
      <xdr:col>13</xdr:col>
      <xdr:colOff>22860</xdr:colOff>
      <xdr:row>13</xdr:row>
      <xdr:rowOff>175260</xdr:rowOff>
    </xdr:to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6B63783A-4EA4-446C-864D-282C708B6F54}"/>
            </a:ext>
          </a:extLst>
        </xdr:cNvPr>
        <xdr:cNvSpPr txBox="1"/>
      </xdr:nvSpPr>
      <xdr:spPr>
        <a:xfrm>
          <a:off x="9965055" y="2621280"/>
          <a:ext cx="1516380" cy="4686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Successful Launch  </a:t>
          </a:r>
          <a:r>
            <a:rPr lang="en-US" sz="1100" b="1"/>
            <a:t>60% </a:t>
          </a:r>
        </a:p>
      </xdr:txBody>
    </xdr:sp>
    <xdr:clientData/>
  </xdr:twoCellAnchor>
  <xdr:twoCellAnchor>
    <xdr:from>
      <xdr:col>10</xdr:col>
      <xdr:colOff>381000</xdr:colOff>
      <xdr:row>14</xdr:row>
      <xdr:rowOff>190500</xdr:rowOff>
    </xdr:from>
    <xdr:to>
      <xdr:col>13</xdr:col>
      <xdr:colOff>68580</xdr:colOff>
      <xdr:row>16</xdr:row>
      <xdr:rowOff>167640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78DCD102-C631-4925-9ADF-9A8058D9F46D}"/>
            </a:ext>
          </a:extLst>
        </xdr:cNvPr>
        <xdr:cNvSpPr txBox="1"/>
      </xdr:nvSpPr>
      <xdr:spPr>
        <a:xfrm>
          <a:off x="10010775" y="3352800"/>
          <a:ext cx="1516380" cy="4629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Modest Launch  </a:t>
          </a:r>
          <a:r>
            <a:rPr lang="en-US" sz="1100" b="1"/>
            <a:t>30% </a:t>
          </a:r>
        </a:p>
      </xdr:txBody>
    </xdr:sp>
    <xdr:clientData/>
  </xdr:twoCellAnchor>
  <xdr:twoCellAnchor>
    <xdr:from>
      <xdr:col>10</xdr:col>
      <xdr:colOff>457200</xdr:colOff>
      <xdr:row>17</xdr:row>
      <xdr:rowOff>160020</xdr:rowOff>
    </xdr:from>
    <xdr:to>
      <xdr:col>13</xdr:col>
      <xdr:colOff>144780</xdr:colOff>
      <xdr:row>19</xdr:row>
      <xdr:rowOff>144780</xdr:rowOff>
    </xdr:to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E162FD5D-AB87-4C47-877F-600270441EB7}"/>
            </a:ext>
          </a:extLst>
        </xdr:cNvPr>
        <xdr:cNvSpPr txBox="1"/>
      </xdr:nvSpPr>
      <xdr:spPr>
        <a:xfrm>
          <a:off x="10086975" y="4046220"/>
          <a:ext cx="1516380" cy="4610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Dismal Launch  </a:t>
          </a:r>
          <a:r>
            <a:rPr lang="en-US" sz="1100" b="1"/>
            <a:t>10% </a:t>
          </a:r>
        </a:p>
      </xdr:txBody>
    </xdr:sp>
    <xdr:clientData/>
  </xdr:twoCellAnchor>
  <xdr:twoCellAnchor>
    <xdr:from>
      <xdr:col>10</xdr:col>
      <xdr:colOff>266700</xdr:colOff>
      <xdr:row>20</xdr:row>
      <xdr:rowOff>190500</xdr:rowOff>
    </xdr:from>
    <xdr:to>
      <xdr:col>12</xdr:col>
      <xdr:colOff>563880</xdr:colOff>
      <xdr:row>23</xdr:row>
      <xdr:rowOff>22860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F6F87253-7F99-4D8B-9849-103B9D25A13A}"/>
            </a:ext>
          </a:extLst>
        </xdr:cNvPr>
        <xdr:cNvSpPr txBox="1"/>
      </xdr:nvSpPr>
      <xdr:spPr>
        <a:xfrm>
          <a:off x="9896475" y="4791075"/>
          <a:ext cx="1516380" cy="4705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Successful Launch  </a:t>
          </a:r>
          <a:r>
            <a:rPr lang="en-US" sz="1100" b="1"/>
            <a:t>58% </a:t>
          </a:r>
        </a:p>
      </xdr:txBody>
    </xdr:sp>
    <xdr:clientData/>
  </xdr:twoCellAnchor>
  <xdr:twoCellAnchor>
    <xdr:from>
      <xdr:col>10</xdr:col>
      <xdr:colOff>441960</xdr:colOff>
      <xdr:row>23</xdr:row>
      <xdr:rowOff>152400</xdr:rowOff>
    </xdr:from>
    <xdr:to>
      <xdr:col>13</xdr:col>
      <xdr:colOff>129540</xdr:colOff>
      <xdr:row>25</xdr:row>
      <xdr:rowOff>175260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FE1D1B94-B931-4C5B-A941-81B0882677E1}"/>
            </a:ext>
          </a:extLst>
        </xdr:cNvPr>
        <xdr:cNvSpPr txBox="1"/>
      </xdr:nvSpPr>
      <xdr:spPr>
        <a:xfrm>
          <a:off x="10071735" y="5391150"/>
          <a:ext cx="1516380" cy="4705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Modest Launch  4</a:t>
          </a:r>
          <a:r>
            <a:rPr lang="en-US" sz="1100" b="1"/>
            <a:t>0% </a:t>
          </a:r>
        </a:p>
      </xdr:txBody>
    </xdr:sp>
    <xdr:clientData/>
  </xdr:twoCellAnchor>
  <xdr:twoCellAnchor>
    <xdr:from>
      <xdr:col>10</xdr:col>
      <xdr:colOff>434340</xdr:colOff>
      <xdr:row>26</xdr:row>
      <xdr:rowOff>167640</xdr:rowOff>
    </xdr:from>
    <xdr:to>
      <xdr:col>13</xdr:col>
      <xdr:colOff>121920</xdr:colOff>
      <xdr:row>28</xdr:row>
      <xdr:rowOff>152400</xdr:rowOff>
    </xdr:to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8483806A-C5FB-4BC0-A631-28F8FCE4A13A}"/>
            </a:ext>
          </a:extLst>
        </xdr:cNvPr>
        <xdr:cNvSpPr txBox="1"/>
      </xdr:nvSpPr>
      <xdr:spPr>
        <a:xfrm>
          <a:off x="10064115" y="6101715"/>
          <a:ext cx="1516380" cy="4610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Dismal Launch  </a:t>
          </a:r>
          <a:r>
            <a:rPr lang="en-US" sz="1100" b="1"/>
            <a:t>2% </a:t>
          </a:r>
        </a:p>
      </xdr:txBody>
    </xdr:sp>
    <xdr:clientData/>
  </xdr:twoCellAnchor>
  <xdr:twoCellAnchor>
    <xdr:from>
      <xdr:col>8</xdr:col>
      <xdr:colOff>205740</xdr:colOff>
      <xdr:row>26</xdr:row>
      <xdr:rowOff>190500</xdr:rowOff>
    </xdr:from>
    <xdr:to>
      <xdr:col>10</xdr:col>
      <xdr:colOff>190500</xdr:colOff>
      <xdr:row>28</xdr:row>
      <xdr:rowOff>182880</xdr:rowOff>
    </xdr:to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1E81793A-4992-4DBD-A5AA-00F83E3973B6}"/>
            </a:ext>
          </a:extLst>
        </xdr:cNvPr>
        <xdr:cNvSpPr txBox="1"/>
      </xdr:nvSpPr>
      <xdr:spPr>
        <a:xfrm>
          <a:off x="8616315" y="6124575"/>
          <a:ext cx="1203960" cy="4686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Expected Value: $80,000</a:t>
          </a:r>
        </a:p>
      </xdr:txBody>
    </xdr:sp>
    <xdr:clientData/>
  </xdr:twoCellAnchor>
  <xdr:twoCellAnchor>
    <xdr:from>
      <xdr:col>8</xdr:col>
      <xdr:colOff>30480</xdr:colOff>
      <xdr:row>17</xdr:row>
      <xdr:rowOff>68580</xdr:rowOff>
    </xdr:from>
    <xdr:to>
      <xdr:col>10</xdr:col>
      <xdr:colOff>15240</xdr:colOff>
      <xdr:row>19</xdr:row>
      <xdr:rowOff>60960</xdr:rowOff>
    </xdr:to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D9981F14-9E8C-413C-8053-8551D5AB9FFA}"/>
            </a:ext>
          </a:extLst>
        </xdr:cNvPr>
        <xdr:cNvSpPr txBox="1"/>
      </xdr:nvSpPr>
      <xdr:spPr>
        <a:xfrm>
          <a:off x="8441055" y="3954780"/>
          <a:ext cx="1203960" cy="4686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Expected Value: $102,000</a:t>
          </a:r>
        </a:p>
      </xdr:txBody>
    </xdr:sp>
    <xdr:clientData/>
  </xdr:twoCellAnchor>
  <xdr:twoCellAnchor>
    <xdr:from>
      <xdr:col>8</xdr:col>
      <xdr:colOff>83820</xdr:colOff>
      <xdr:row>7</xdr:row>
      <xdr:rowOff>53340</xdr:rowOff>
    </xdr:from>
    <xdr:to>
      <xdr:col>10</xdr:col>
      <xdr:colOff>68580</xdr:colOff>
      <xdr:row>9</xdr:row>
      <xdr:rowOff>45720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45623C36-6B43-4F46-BD6F-69C1C4E6F586}"/>
            </a:ext>
          </a:extLst>
        </xdr:cNvPr>
        <xdr:cNvSpPr txBox="1"/>
      </xdr:nvSpPr>
      <xdr:spPr>
        <a:xfrm>
          <a:off x="8494395" y="1605915"/>
          <a:ext cx="1203960" cy="4686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Expected Value: $97,500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mwc-my.sharepoint.com/personal/jmitchell_smwc_edu/Documents/00000-Sports%20Business%20Analytics/Copy%20of%20Sports%20Business%20Analytics%20Case%20Solution%20Plus%20Future%20Potential%20Cases.xlsx" TargetMode="External"/><Relationship Id="rId1" Type="http://schemas.openxmlformats.org/officeDocument/2006/relationships/externalLinkPath" Target="/personal/jmitchell_smwc_edu/Documents/00000-Sports%20Business%20Analytics/Copy%20of%20Sports%20Business%20Analytics%20Case%20Solution%20Plus%20Future%20Potential%20Ca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of Contents"/>
      <sheetName val="Capital Budgeting"/>
      <sheetName val="The Long Method for NPV"/>
      <sheetName val="Competing Project"/>
      <sheetName val="Case 1"/>
      <sheetName val="Pareto Diagram"/>
      <sheetName val="Decision Tree Example"/>
      <sheetName val="Pom U -Decsion Tree Example"/>
      <sheetName val="Case 3"/>
      <sheetName val="Descriptive Statistics"/>
      <sheetName val="Regression"/>
      <sheetName val="Correlation"/>
      <sheetName val="Case 4 Regression"/>
      <sheetName val="Horizontal Analysis"/>
      <sheetName val="Case 5"/>
      <sheetName val="Case 6 - Sport Camp Budget"/>
      <sheetName val="Solution"/>
      <sheetName val="Tell the story"/>
      <sheetName val="Case 1 Solution"/>
      <sheetName val="Decision Tree LucidChart"/>
      <sheetName val="Decision Tree Solution (2)"/>
      <sheetName val="Soccer data"/>
      <sheetName val="Case 4 Solution  (2)"/>
      <sheetName val="Case 6 Solution"/>
      <sheetName val="Sheet2"/>
      <sheetName val="Case 6-SportCamp Solu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5">
          <cell r="B5">
            <v>100</v>
          </cell>
        </row>
        <row r="17">
          <cell r="B17">
            <v>47650</v>
          </cell>
        </row>
        <row r="24">
          <cell r="B24">
            <v>51000</v>
          </cell>
        </row>
      </sheetData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6A2CF-3B01-4A9A-9626-84431778CF46}">
  <dimension ref="A3:Q33"/>
  <sheetViews>
    <sheetView tabSelected="1" zoomScale="70" zoomScaleNormal="70" workbookViewId="0">
      <selection activeCell="E2" sqref="E2"/>
    </sheetView>
  </sheetViews>
  <sheetFormatPr defaultRowHeight="15" x14ac:dyDescent="0.25"/>
  <cols>
    <col min="1" max="1" width="37.5703125" customWidth="1"/>
    <col min="2" max="2" width="20.85546875" customWidth="1"/>
    <col min="3" max="3" width="11.7109375" customWidth="1"/>
    <col min="4" max="4" width="19.42578125" customWidth="1"/>
    <col min="15" max="15" width="1.5703125" customWidth="1"/>
    <col min="16" max="16" width="9.28515625" style="1" customWidth="1"/>
    <col min="17" max="17" width="14.42578125" style="1" customWidth="1"/>
  </cols>
  <sheetData>
    <row r="3" spans="1:17" ht="15.75" thickBot="1" x14ac:dyDescent="0.3">
      <c r="P3" s="1" t="s">
        <v>0</v>
      </c>
      <c r="Q3" s="2">
        <v>250000</v>
      </c>
    </row>
    <row r="4" spans="1:17" ht="19.5" thickBot="1" x14ac:dyDescent="0.35">
      <c r="A4" s="3" t="s">
        <v>1</v>
      </c>
      <c r="B4" s="4"/>
      <c r="C4" s="4"/>
      <c r="D4" s="5"/>
    </row>
    <row r="5" spans="1:17" ht="19.5" thickBot="1" x14ac:dyDescent="0.35">
      <c r="A5" s="6" t="s">
        <v>2</v>
      </c>
      <c r="B5" s="7" t="s">
        <v>3</v>
      </c>
      <c r="C5" s="7" t="s">
        <v>4</v>
      </c>
      <c r="D5" s="8" t="s">
        <v>5</v>
      </c>
    </row>
    <row r="6" spans="1:17" ht="18.75" x14ac:dyDescent="0.3">
      <c r="A6" s="9" t="s">
        <v>6</v>
      </c>
      <c r="B6" s="10">
        <v>250000</v>
      </c>
      <c r="C6" s="11">
        <v>0.35</v>
      </c>
      <c r="D6" s="12">
        <f>+B6*C6</f>
        <v>87500</v>
      </c>
      <c r="P6" s="1" t="s">
        <v>0</v>
      </c>
      <c r="Q6" s="2">
        <v>150000</v>
      </c>
    </row>
    <row r="7" spans="1:17" ht="18.75" x14ac:dyDescent="0.3">
      <c r="A7" s="13" t="s">
        <v>7</v>
      </c>
      <c r="B7" s="14">
        <v>150000</v>
      </c>
      <c r="C7" s="15">
        <v>0.5</v>
      </c>
      <c r="D7" s="16">
        <f t="shared" ref="D7:D8" si="0">+B7*C7</f>
        <v>75000</v>
      </c>
    </row>
    <row r="8" spans="1:17" ht="18.75" x14ac:dyDescent="0.3">
      <c r="A8" s="13" t="s">
        <v>8</v>
      </c>
      <c r="B8" s="14">
        <v>100000</v>
      </c>
      <c r="C8" s="17">
        <v>0.15</v>
      </c>
      <c r="D8" s="16">
        <f t="shared" si="0"/>
        <v>15000</v>
      </c>
    </row>
    <row r="9" spans="1:17" ht="18.75" x14ac:dyDescent="0.3">
      <c r="A9" s="13"/>
      <c r="B9" s="17"/>
      <c r="C9" s="17"/>
      <c r="D9" s="18">
        <f>+D6+D7+D8</f>
        <v>177500</v>
      </c>
      <c r="P9" s="1" t="s">
        <v>0</v>
      </c>
      <c r="Q9" s="2">
        <v>100000</v>
      </c>
    </row>
    <row r="10" spans="1:17" ht="18.75" x14ac:dyDescent="0.3">
      <c r="A10" s="13" t="s">
        <v>9</v>
      </c>
      <c r="B10" s="17"/>
      <c r="C10" s="17"/>
      <c r="D10" s="16">
        <v>-80000</v>
      </c>
    </row>
    <row r="11" spans="1:17" ht="19.5" thickBot="1" x14ac:dyDescent="0.35">
      <c r="A11" s="19" t="s">
        <v>10</v>
      </c>
      <c r="B11" s="17"/>
      <c r="C11" s="17"/>
      <c r="D11" s="20">
        <f>D9+D10</f>
        <v>97500</v>
      </c>
    </row>
    <row r="12" spans="1:17" ht="15.75" thickTop="1" x14ac:dyDescent="0.25"/>
    <row r="13" spans="1:17" ht="15.75" thickBot="1" x14ac:dyDescent="0.3">
      <c r="P13" s="1" t="s">
        <v>0</v>
      </c>
      <c r="Q13" s="2">
        <v>200000</v>
      </c>
    </row>
    <row r="14" spans="1:17" ht="19.5" thickBot="1" x14ac:dyDescent="0.35">
      <c r="A14" s="21" t="s">
        <v>11</v>
      </c>
      <c r="B14" s="22"/>
      <c r="C14" s="22"/>
      <c r="D14" s="23"/>
    </row>
    <row r="15" spans="1:17" ht="19.5" thickBot="1" x14ac:dyDescent="0.35">
      <c r="A15" s="6" t="s">
        <v>12</v>
      </c>
      <c r="B15" s="7" t="s">
        <v>3</v>
      </c>
      <c r="C15" s="7" t="s">
        <v>4</v>
      </c>
      <c r="D15" s="8" t="s">
        <v>5</v>
      </c>
    </row>
    <row r="16" spans="1:17" ht="18.75" x14ac:dyDescent="0.3">
      <c r="A16" s="9" t="s">
        <v>13</v>
      </c>
      <c r="B16" s="10">
        <v>200000</v>
      </c>
      <c r="C16" s="24">
        <v>0.6</v>
      </c>
      <c r="D16" s="12">
        <f>+B16*C16</f>
        <v>120000</v>
      </c>
      <c r="P16" s="1" t="s">
        <v>0</v>
      </c>
      <c r="Q16" s="2">
        <v>120000</v>
      </c>
    </row>
    <row r="17" spans="1:17" ht="18.75" x14ac:dyDescent="0.3">
      <c r="A17" s="13" t="s">
        <v>14</v>
      </c>
      <c r="B17" s="14">
        <v>120000</v>
      </c>
      <c r="C17" s="15">
        <v>0.3</v>
      </c>
      <c r="D17" s="16">
        <f t="shared" ref="D17:D18" si="1">+B17*C17</f>
        <v>36000</v>
      </c>
    </row>
    <row r="18" spans="1:17" ht="18.75" x14ac:dyDescent="0.3">
      <c r="A18" s="13" t="s">
        <v>15</v>
      </c>
      <c r="B18" s="14">
        <v>60000</v>
      </c>
      <c r="C18" s="15">
        <v>0.1</v>
      </c>
      <c r="D18" s="16">
        <f t="shared" si="1"/>
        <v>6000</v>
      </c>
    </row>
    <row r="19" spans="1:17" ht="18.75" x14ac:dyDescent="0.3">
      <c r="A19" s="13"/>
      <c r="B19" s="17"/>
      <c r="C19" s="17"/>
      <c r="D19" s="18">
        <f>+D16+D17+D18</f>
        <v>162000</v>
      </c>
      <c r="P19" s="1" t="s">
        <v>0</v>
      </c>
      <c r="Q19" s="2">
        <v>60000</v>
      </c>
    </row>
    <row r="20" spans="1:17" ht="18.75" x14ac:dyDescent="0.3">
      <c r="A20" s="13" t="s">
        <v>16</v>
      </c>
      <c r="B20" s="17"/>
      <c r="C20" s="17"/>
      <c r="D20" s="16">
        <v>-60000</v>
      </c>
    </row>
    <row r="21" spans="1:17" ht="19.5" thickBot="1" x14ac:dyDescent="0.35">
      <c r="A21" s="19" t="s">
        <v>10</v>
      </c>
      <c r="B21" s="17"/>
      <c r="C21" s="17"/>
      <c r="D21" s="20">
        <f>D19+D20</f>
        <v>102000</v>
      </c>
    </row>
    <row r="22" spans="1:17" ht="15.75" thickTop="1" x14ac:dyDescent="0.25">
      <c r="P22" s="1" t="s">
        <v>0</v>
      </c>
      <c r="Q22" s="2">
        <v>150000</v>
      </c>
    </row>
    <row r="24" spans="1:17" ht="15.75" thickBot="1" x14ac:dyDescent="0.3"/>
    <row r="25" spans="1:17" ht="19.5" thickBot="1" x14ac:dyDescent="0.35">
      <c r="A25" s="21" t="s">
        <v>17</v>
      </c>
      <c r="B25" s="22"/>
      <c r="C25" s="22"/>
      <c r="D25" s="23"/>
      <c r="P25" s="1" t="s">
        <v>0</v>
      </c>
      <c r="Q25" s="2">
        <v>80000</v>
      </c>
    </row>
    <row r="26" spans="1:17" ht="19.5" thickBot="1" x14ac:dyDescent="0.35">
      <c r="A26" s="6" t="s">
        <v>18</v>
      </c>
      <c r="B26" s="7" t="s">
        <v>3</v>
      </c>
      <c r="C26" s="7" t="s">
        <v>4</v>
      </c>
      <c r="D26" s="8" t="s">
        <v>5</v>
      </c>
    </row>
    <row r="27" spans="1:17" ht="18.75" x14ac:dyDescent="0.3">
      <c r="A27" s="9" t="s">
        <v>6</v>
      </c>
      <c r="B27" s="10">
        <v>150000</v>
      </c>
      <c r="C27" s="11">
        <v>0.57999999999999996</v>
      </c>
      <c r="D27" s="12">
        <f>+B27*C27</f>
        <v>87000</v>
      </c>
    </row>
    <row r="28" spans="1:17" ht="18.75" x14ac:dyDescent="0.3">
      <c r="A28" s="13" t="s">
        <v>7</v>
      </c>
      <c r="B28" s="14">
        <v>80000</v>
      </c>
      <c r="C28" s="15">
        <v>0.4</v>
      </c>
      <c r="D28" s="16">
        <f t="shared" ref="D28:D29" si="2">+B28*C28</f>
        <v>32000</v>
      </c>
      <c r="P28" s="1" t="s">
        <v>0</v>
      </c>
      <c r="Q28" s="2">
        <v>50000</v>
      </c>
    </row>
    <row r="29" spans="1:17" ht="18.75" x14ac:dyDescent="0.3">
      <c r="A29" s="13" t="s">
        <v>8</v>
      </c>
      <c r="B29" s="14">
        <v>50000</v>
      </c>
      <c r="C29" s="17">
        <v>0.02</v>
      </c>
      <c r="D29" s="16">
        <f t="shared" si="2"/>
        <v>1000</v>
      </c>
    </row>
    <row r="30" spans="1:17" ht="18.75" x14ac:dyDescent="0.3">
      <c r="A30" s="13"/>
      <c r="B30" s="17"/>
      <c r="C30" s="17"/>
      <c r="D30" s="18">
        <f>+D27+D28+D29</f>
        <v>120000</v>
      </c>
    </row>
    <row r="31" spans="1:17" ht="18.75" x14ac:dyDescent="0.3">
      <c r="A31" s="13" t="s">
        <v>19</v>
      </c>
      <c r="B31" s="17"/>
      <c r="C31" s="17"/>
      <c r="D31" s="16">
        <v>-40000</v>
      </c>
    </row>
    <row r="32" spans="1:17" ht="19.5" thickBot="1" x14ac:dyDescent="0.35">
      <c r="A32" s="19" t="s">
        <v>10</v>
      </c>
      <c r="B32" s="17"/>
      <c r="C32" s="17"/>
      <c r="D32" s="20">
        <f>D30+D31</f>
        <v>80000</v>
      </c>
    </row>
    <row r="33" ht="15.75" thickTop="1" x14ac:dyDescent="0.25"/>
  </sheetData>
  <mergeCells count="3">
    <mergeCell ref="A4:D4"/>
    <mergeCell ref="A14:D14"/>
    <mergeCell ref="A25:D2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30FC32429E204D98E1E3126CEFC994" ma:contentTypeVersion="12" ma:contentTypeDescription="Create a new document." ma:contentTypeScope="" ma:versionID="b4d52c6c23a8a97cd650a85722ce2491">
  <xsd:schema xmlns:xsd="http://www.w3.org/2001/XMLSchema" xmlns:xs="http://www.w3.org/2001/XMLSchema" xmlns:p="http://schemas.microsoft.com/office/2006/metadata/properties" xmlns:ns2="8f80f2ae-3daf-494f-ad90-d34328ff8810" xmlns:ns3="62969663-cb4f-4ff6-a0b8-32e914c79221" targetNamespace="http://schemas.microsoft.com/office/2006/metadata/properties" ma:root="true" ma:fieldsID="52c3877f5fd26bdfb7cb8e051a37708a" ns2:_="" ns3:_="">
    <xsd:import namespace="8f80f2ae-3daf-494f-ad90-d34328ff8810"/>
    <xsd:import namespace="62969663-cb4f-4ff6-a0b8-32e914c792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0f2ae-3daf-494f-ad90-d34328ff88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106f9e3-d721-4d63-9e3e-df260141e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9663-cb4f-4ff6-a0b8-32e914c7922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c120d63-cd1f-42e8-9945-6c45e886b759}" ma:internalName="TaxCatchAll" ma:showField="CatchAllData" ma:web="62969663-cb4f-4ff6-a0b8-32e914c792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80f2ae-3daf-494f-ad90-d34328ff8810">
      <Terms xmlns="http://schemas.microsoft.com/office/infopath/2007/PartnerControls"/>
    </lcf76f155ced4ddcb4097134ff3c332f>
    <TaxCatchAll xmlns="62969663-cb4f-4ff6-a0b8-32e914c79221" xsi:nil="true"/>
  </documentManagement>
</p:properties>
</file>

<file path=customXml/itemProps1.xml><?xml version="1.0" encoding="utf-8"?>
<ds:datastoreItem xmlns:ds="http://schemas.openxmlformats.org/officeDocument/2006/customXml" ds:itemID="{BD6B27AF-4519-4EA4-9E12-434F41E13238}"/>
</file>

<file path=customXml/itemProps2.xml><?xml version="1.0" encoding="utf-8"?>
<ds:datastoreItem xmlns:ds="http://schemas.openxmlformats.org/officeDocument/2006/customXml" ds:itemID="{8630D65C-CD72-4319-B4D9-98AAFE11110D}"/>
</file>

<file path=customXml/itemProps3.xml><?xml version="1.0" encoding="utf-8"?>
<ds:datastoreItem xmlns:ds="http://schemas.openxmlformats.org/officeDocument/2006/customXml" ds:itemID="{73B4BA05-4C7E-4ACC-B6C4-FB6E6D801F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Decision Tree Practice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Mitchell</dc:creator>
  <cp:lastModifiedBy>Jennie Mitchell</cp:lastModifiedBy>
  <dcterms:created xsi:type="dcterms:W3CDTF">2024-02-02T17:00:48Z</dcterms:created>
  <dcterms:modified xsi:type="dcterms:W3CDTF">2024-02-02T17:01:17Z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0x0101004E30FC32429E204D98E1E3126CEFC994</vt:lpwstr>
  </property>
</Properties>
</file>